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6663" windowHeight="8143"/>
  </bookViews>
  <sheets>
    <sheet name="прогноза дълг" sheetId="6" r:id="rId1"/>
  </sheets>
  <definedNames>
    <definedName name="_xlnm.Print_Titles" localSheetId="0">'прогноза дълг'!$11:$12</definedName>
  </definedNames>
  <calcPr calcId="145621"/>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B67" i="6" l="1"/>
  <c r="F15" i="6"/>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M72" i="6"/>
  <c r="M77" i="6" s="1"/>
  <c r="C64" i="6"/>
  <c r="C69" i="6" s="1"/>
  <c r="B15" i="6"/>
  <c r="K64" i="6"/>
  <c r="H72" i="6"/>
  <c r="G53" i="6"/>
  <c r="J64" i="6"/>
  <c r="J69" i="6" s="1"/>
  <c r="G64" i="6"/>
  <c r="G69" i="6" s="1"/>
  <c r="D64" i="6"/>
  <c r="D69" i="6" s="1"/>
  <c r="D72" i="6"/>
  <c r="B72" i="6" s="1"/>
  <c r="D53" i="6"/>
  <c r="H64" i="6"/>
  <c r="B61" i="6"/>
  <c r="F55" i="6" s="1"/>
  <c r="K15" i="6"/>
  <c r="L72" i="6"/>
  <c r="D77" i="6" l="1"/>
  <c r="B77" i="6" s="1"/>
  <c r="B64" i="6"/>
  <c r="B69" i="6"/>
  <c r="B53" i="6"/>
  <c r="F14" i="6" s="1"/>
  <c r="E14" i="6" s="1"/>
  <c r="E64" i="6"/>
  <c r="E55" i="6"/>
  <c r="F61" i="6"/>
  <c r="E61" i="6" s="1"/>
  <c r="I55" i="6" s="1"/>
  <c r="K72"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text>
        <r>
          <rPr>
            <sz val="10"/>
            <color indexed="81"/>
            <rFont val="Tahoma"/>
            <family val="2"/>
            <charset val="204"/>
          </rPr>
          <t xml:space="preserve">Тук се посочва остатъчния размер на дълга към 31.12.2018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text>
        <r>
          <rPr>
            <sz val="10"/>
            <color indexed="81"/>
            <rFont val="Tahoma"/>
            <family val="2"/>
            <charset val="204"/>
          </rPr>
          <t xml:space="preserve">Тук се посочва остатъчния размер на дълга към 31.12.2018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<sst xmlns="http://schemas.openxmlformats.org/spreadsheetml/2006/main" count="116" uniqueCount="67">
  <si>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</si>
  <si>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</si>
  <si>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</si>
  <si>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</si>
  <si>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</si>
  <si>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</si>
  <si>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</si>
  <si>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</si>
  <si>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</si>
  <si>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</si>
  <si>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</si>
  <si>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</si>
  <si>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</si>
  <si>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</si>
  <si>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</si>
  <si>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</si>
  <si>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</si>
  <si>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</si>
  <si>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</si>
  <si>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</si>
  <si>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</si>
  <si>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</si>
  <si>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</si>
  <si>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</si>
  <si>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</si>
  <si>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</si>
  <si>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</si>
  <si>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</si>
  <si>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</si>
  <si>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</si>
  <si>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</si>
  <si>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</si>
  <si>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</si>
  <si>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</si>
  <si>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</si>
  <si>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</si>
  <si>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</si>
  <si>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</si>
  <si>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</si>
  <si>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</si>
  <si>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</si>
  <si>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r>
      <rPr>
        <b/>
        <sz val="12"/>
        <rFont val="Times New Roman"/>
        <family val="1"/>
        <charset val="204"/>
      </rPr>
      <t>Прогноза за</t>
    </r>
    <r>
      <rPr>
        <b/>
        <sz val="15"/>
        <color rgb="FFFF0000"/>
        <rFont val="Times New Roman"/>
        <family val="1"/>
        <charset val="204"/>
      </rPr>
      <t xml:space="preserve"> 2021 г.</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</si>
  <si>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</si>
  <si>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</si>
  <si>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2019 г.</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</si>
  <si>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</si>
  <si>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2020 г. </t>
    </r>
    <r>
      <rPr>
        <b/>
        <sz val="12"/>
        <rFont val="Times New Roman"/>
        <family val="1"/>
        <charset val="204"/>
      </rPr>
      <t>дългове (намерения)</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</si>
  <si>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</si>
  <si>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</si>
  <si>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31.12.2018 г. договори за дълг </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</si>
  <si>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</si>
  <si>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</si>
  <si>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</si>
  <si>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</si>
  <si>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Версия за II етап</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</si>
  <si>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</si>
  <si>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</si>
  <si>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по сключени през 2019 г. договори за дълг (сключени след 31.12.2018 г.) и намерения за сключване на нови договори за дълг до края на 2019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</si>
  <si>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2020 г.</t>
    </r>
  </si>
  <si>
    <r>
      <t xml:space="preserve">2. За 2019 г., на редовете от II "Движение по дълга за периода" в колоната „по сключени към 31.12.2018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2019 г. до момента, като към тях се добавят и предвижданите такива за усвояване/плащане до края на 2019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01.01.2019 г. За 2020 г., 2021 г. и 2022 г. се посочва предвижданото движение по дълга (усвоявания и плащания) за съответните години.</t>
    </r>
  </si>
  <si>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</si>
  <si>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1. В колона "по сключени към 31.12.2018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31.12.2018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31.12.2019 г., 31.12.2020 г. и 31.12.2021 г. договори за дълг (колони F, I и L)" , изчисленията са автоматични. </t>
    </r>
  </si>
  <si>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</si>
  <si>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за общинския дълг (вкл. и намеренията за поемане на нов дълг) и на разходите за лихви по него за периода 2020-2022 г. на община Долни чифлик</t>
  </si>
  <si>
    <t xml:space="preserve">  тел. за контакт 05142 2005</t>
  </si>
  <si>
    <t>Изготвил: Радка Стефанова</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</si>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</sst>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FFC000"/>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0" fontId="6" fillId="4" borderId="0" xfId="1" applyFont="1" applyFill="1" applyAlignment="1">
      <alignment horizontal="left"/>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5" fillId="0" borderId="0" xfId="1" applyFont="1" applyAlignment="1">
      <alignment horizontal="left" wrapText="1"/>
    </xf>
    <xf numFmtId="0" fontId="0" fillId="0" borderId="0" xfId="0" applyAlignment="1">
      <alignment horizontal="left"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1"/>
  <sheetViews>
    <sheetView tabSelected="1" topLeftCell="D1" zoomScale="80" zoomScaleNormal="80" workbookViewId="0">
      <pane ySplit="12" topLeftCell="A84" activePane="bottomLeft" state="frozen"/>
      <selection pane="bottomLeft" activeCell="A3" sqref="A3:M86"/>
    </sheetView>
  </sheetViews>
  <sheetFormatPr defaultRowHeight="12.9" x14ac:dyDescent="0.35"/>
  <cols>
    <col min="1" max="1" width="63.15234375" style="1" customWidth="1"/>
    <col min="2" max="2" width="13" style="1" bestFit="1" customWidth="1"/>
    <col min="3" max="3" width="19.15234375" style="1" customWidth="1"/>
    <col min="4" max="4" width="22.53515625" style="1" customWidth="1"/>
    <col min="5" max="5" width="13" style="1" customWidth="1"/>
    <col min="6" max="6" width="15.15234375" style="1" customWidth="1"/>
    <col min="7" max="7" width="14.69140625" style="1" customWidth="1"/>
    <col min="8" max="8" width="12.69140625" style="1" customWidth="1"/>
    <col min="9" max="9" width="15" style="1" customWidth="1"/>
    <col min="10" max="10" width="14.3828125" style="1" customWidth="1"/>
    <col min="11" max="11" width="13.3828125" style="1" customWidth="1"/>
    <col min="12" max="12" width="14.15234375" style="1" customWidth="1"/>
    <col min="13" max="13" width="14.3828125" style="1" customWidth="1"/>
    <col min="14" max="262" width="9.15234375" style="1"/>
    <col min="263" max="263" width="30.3828125" style="1" customWidth="1"/>
    <col min="264" max="269" width="16.84375" style="1" customWidth="1"/>
    <col min="270" max="518" width="9.15234375" style="1"/>
    <col min="519" max="519" width="30.3828125" style="1" customWidth="1"/>
    <col min="520" max="525" width="16.84375" style="1" customWidth="1"/>
    <col min="526" max="774" width="9.15234375" style="1"/>
    <col min="775" max="775" width="30.3828125" style="1" customWidth="1"/>
    <col min="776" max="781" width="16.84375" style="1" customWidth="1"/>
    <col min="782" max="1030" width="9.15234375" style="1"/>
    <col min="1031" max="1031" width="30.3828125" style="1" customWidth="1"/>
    <col min="1032" max="1037" width="16.84375" style="1" customWidth="1"/>
    <col min="1038" max="1286" width="9.15234375" style="1"/>
    <col min="1287" max="1287" width="30.3828125" style="1" customWidth="1"/>
    <col min="1288" max="1293" width="16.84375" style="1" customWidth="1"/>
    <col min="1294" max="1542" width="9.15234375" style="1"/>
    <col min="1543" max="1543" width="30.3828125" style="1" customWidth="1"/>
    <col min="1544" max="1549" width="16.84375" style="1" customWidth="1"/>
    <col min="1550" max="1798" width="9.15234375" style="1"/>
    <col min="1799" max="1799" width="30.3828125" style="1" customWidth="1"/>
    <col min="1800" max="1805" width="16.84375" style="1" customWidth="1"/>
    <col min="1806" max="2054" width="9.15234375" style="1"/>
    <col min="2055" max="2055" width="30.3828125" style="1" customWidth="1"/>
    <col min="2056" max="2061" width="16.84375" style="1" customWidth="1"/>
    <col min="2062" max="2310" width="9.15234375" style="1"/>
    <col min="2311" max="2311" width="30.3828125" style="1" customWidth="1"/>
    <col min="2312" max="2317" width="16.84375" style="1" customWidth="1"/>
    <col min="2318" max="2566" width="9.15234375" style="1"/>
    <col min="2567" max="2567" width="30.3828125" style="1" customWidth="1"/>
    <col min="2568" max="2573" width="16.84375" style="1" customWidth="1"/>
    <col min="2574" max="2822" width="9.15234375" style="1"/>
    <col min="2823" max="2823" width="30.3828125" style="1" customWidth="1"/>
    <col min="2824" max="2829" width="16.84375" style="1" customWidth="1"/>
    <col min="2830" max="3078" width="9.15234375" style="1"/>
    <col min="3079" max="3079" width="30.3828125" style="1" customWidth="1"/>
    <col min="3080" max="3085" width="16.84375" style="1" customWidth="1"/>
    <col min="3086" max="3334" width="9.15234375" style="1"/>
    <col min="3335" max="3335" width="30.3828125" style="1" customWidth="1"/>
    <col min="3336" max="3341" width="16.84375" style="1" customWidth="1"/>
    <col min="3342" max="3590" width="9.15234375" style="1"/>
    <col min="3591" max="3591" width="30.3828125" style="1" customWidth="1"/>
    <col min="3592" max="3597" width="16.84375" style="1" customWidth="1"/>
    <col min="3598" max="3846" width="9.15234375" style="1"/>
    <col min="3847" max="3847" width="30.3828125" style="1" customWidth="1"/>
    <col min="3848" max="3853" width="16.84375" style="1" customWidth="1"/>
    <col min="3854" max="4102" width="9.15234375" style="1"/>
    <col min="4103" max="4103" width="30.3828125" style="1" customWidth="1"/>
    <col min="4104" max="4109" width="16.84375" style="1" customWidth="1"/>
    <col min="4110" max="4358" width="9.15234375" style="1"/>
    <col min="4359" max="4359" width="30.3828125" style="1" customWidth="1"/>
    <col min="4360" max="4365" width="16.84375" style="1" customWidth="1"/>
    <col min="4366" max="4614" width="9.15234375" style="1"/>
    <col min="4615" max="4615" width="30.3828125" style="1" customWidth="1"/>
    <col min="4616" max="4621" width="16.84375" style="1" customWidth="1"/>
    <col min="4622" max="4870" width="9.15234375" style="1"/>
    <col min="4871" max="4871" width="30.3828125" style="1" customWidth="1"/>
    <col min="4872" max="4877" width="16.84375" style="1" customWidth="1"/>
    <col min="4878" max="5126" width="9.15234375" style="1"/>
    <col min="5127" max="5127" width="30.3828125" style="1" customWidth="1"/>
    <col min="5128" max="5133" width="16.84375" style="1" customWidth="1"/>
    <col min="5134" max="5382" width="9.15234375" style="1"/>
    <col min="5383" max="5383" width="30.3828125" style="1" customWidth="1"/>
    <col min="5384" max="5389" width="16.84375" style="1" customWidth="1"/>
    <col min="5390" max="5638" width="9.15234375" style="1"/>
    <col min="5639" max="5639" width="30.3828125" style="1" customWidth="1"/>
    <col min="5640" max="5645" width="16.84375" style="1" customWidth="1"/>
    <col min="5646" max="5894" width="9.15234375" style="1"/>
    <col min="5895" max="5895" width="30.3828125" style="1" customWidth="1"/>
    <col min="5896" max="5901" width="16.84375" style="1" customWidth="1"/>
    <col min="5902" max="6150" width="9.15234375" style="1"/>
    <col min="6151" max="6151" width="30.3828125" style="1" customWidth="1"/>
    <col min="6152" max="6157" width="16.84375" style="1" customWidth="1"/>
    <col min="6158" max="6406" width="9.15234375" style="1"/>
    <col min="6407" max="6407" width="30.3828125" style="1" customWidth="1"/>
    <col min="6408" max="6413" width="16.84375" style="1" customWidth="1"/>
    <col min="6414" max="6662" width="9.15234375" style="1"/>
    <col min="6663" max="6663" width="30.3828125" style="1" customWidth="1"/>
    <col min="6664" max="6669" width="16.84375" style="1" customWidth="1"/>
    <col min="6670" max="6918" width="9.15234375" style="1"/>
    <col min="6919" max="6919" width="30.3828125" style="1" customWidth="1"/>
    <col min="6920" max="6925" width="16.84375" style="1" customWidth="1"/>
    <col min="6926" max="7174" width="9.15234375" style="1"/>
    <col min="7175" max="7175" width="30.3828125" style="1" customWidth="1"/>
    <col min="7176" max="7181" width="16.84375" style="1" customWidth="1"/>
    <col min="7182" max="7430" width="9.15234375" style="1"/>
    <col min="7431" max="7431" width="30.3828125" style="1" customWidth="1"/>
    <col min="7432" max="7437" width="16.84375" style="1" customWidth="1"/>
    <col min="7438" max="7686" width="9.15234375" style="1"/>
    <col min="7687" max="7687" width="30.3828125" style="1" customWidth="1"/>
    <col min="7688" max="7693" width="16.84375" style="1" customWidth="1"/>
    <col min="7694" max="7942" width="9.15234375" style="1"/>
    <col min="7943" max="7943" width="30.3828125" style="1" customWidth="1"/>
    <col min="7944" max="7949" width="16.84375" style="1" customWidth="1"/>
    <col min="7950" max="8198" width="9.15234375" style="1"/>
    <col min="8199" max="8199" width="30.3828125" style="1" customWidth="1"/>
    <col min="8200" max="8205" width="16.84375" style="1" customWidth="1"/>
    <col min="8206" max="8454" width="9.15234375" style="1"/>
    <col min="8455" max="8455" width="30.3828125" style="1" customWidth="1"/>
    <col min="8456" max="8461" width="16.84375" style="1" customWidth="1"/>
    <col min="8462" max="8710" width="9.15234375" style="1"/>
    <col min="8711" max="8711" width="30.3828125" style="1" customWidth="1"/>
    <col min="8712" max="8717" width="16.84375" style="1" customWidth="1"/>
    <col min="8718" max="8966" width="9.15234375" style="1"/>
    <col min="8967" max="8967" width="30.3828125" style="1" customWidth="1"/>
    <col min="8968" max="8973" width="16.84375" style="1" customWidth="1"/>
    <col min="8974" max="9222" width="9.15234375" style="1"/>
    <col min="9223" max="9223" width="30.3828125" style="1" customWidth="1"/>
    <col min="9224" max="9229" width="16.84375" style="1" customWidth="1"/>
    <col min="9230" max="9478" width="9.15234375" style="1"/>
    <col min="9479" max="9479" width="30.3828125" style="1" customWidth="1"/>
    <col min="9480" max="9485" width="16.84375" style="1" customWidth="1"/>
    <col min="9486" max="9734" width="9.15234375" style="1"/>
    <col min="9735" max="9735" width="30.3828125" style="1" customWidth="1"/>
    <col min="9736" max="9741" width="16.84375" style="1" customWidth="1"/>
    <col min="9742" max="9990" width="9.15234375" style="1"/>
    <col min="9991" max="9991" width="30.3828125" style="1" customWidth="1"/>
    <col min="9992" max="9997" width="16.84375" style="1" customWidth="1"/>
    <col min="9998" max="10246" width="9.15234375" style="1"/>
    <col min="10247" max="10247" width="30.3828125" style="1" customWidth="1"/>
    <col min="10248" max="10253" width="16.84375" style="1" customWidth="1"/>
    <col min="10254" max="10502" width="9.15234375" style="1"/>
    <col min="10503" max="10503" width="30.3828125" style="1" customWidth="1"/>
    <col min="10504" max="10509" width="16.84375" style="1" customWidth="1"/>
    <col min="10510" max="10758" width="9.15234375" style="1"/>
    <col min="10759" max="10759" width="30.3828125" style="1" customWidth="1"/>
    <col min="10760" max="10765" width="16.84375" style="1" customWidth="1"/>
    <col min="10766" max="11014" width="9.15234375" style="1"/>
    <col min="11015" max="11015" width="30.3828125" style="1" customWidth="1"/>
    <col min="11016" max="11021" width="16.84375" style="1" customWidth="1"/>
    <col min="11022" max="11270" width="9.15234375" style="1"/>
    <col min="11271" max="11271" width="30.3828125" style="1" customWidth="1"/>
    <col min="11272" max="11277" width="16.84375" style="1" customWidth="1"/>
    <col min="11278" max="11526" width="9.15234375" style="1"/>
    <col min="11527" max="11527" width="30.3828125" style="1" customWidth="1"/>
    <col min="11528" max="11533" width="16.84375" style="1" customWidth="1"/>
    <col min="11534" max="11782" width="9.15234375" style="1"/>
    <col min="11783" max="11783" width="30.3828125" style="1" customWidth="1"/>
    <col min="11784" max="11789" width="16.84375" style="1" customWidth="1"/>
    <col min="11790" max="12038" width="9.15234375" style="1"/>
    <col min="12039" max="12039" width="30.3828125" style="1" customWidth="1"/>
    <col min="12040" max="12045" width="16.84375" style="1" customWidth="1"/>
    <col min="12046" max="12294" width="9.15234375" style="1"/>
    <col min="12295" max="12295" width="30.3828125" style="1" customWidth="1"/>
    <col min="12296" max="12301" width="16.84375" style="1" customWidth="1"/>
    <col min="12302" max="12550" width="9.15234375" style="1"/>
    <col min="12551" max="12551" width="30.3828125" style="1" customWidth="1"/>
    <col min="12552" max="12557" width="16.84375" style="1" customWidth="1"/>
    <col min="12558" max="12806" width="9.15234375" style="1"/>
    <col min="12807" max="12807" width="30.3828125" style="1" customWidth="1"/>
    <col min="12808" max="12813" width="16.84375" style="1" customWidth="1"/>
    <col min="12814" max="13062" width="9.15234375" style="1"/>
    <col min="13063" max="13063" width="30.3828125" style="1" customWidth="1"/>
    <col min="13064" max="13069" width="16.84375" style="1" customWidth="1"/>
    <col min="13070" max="13318" width="9.15234375" style="1"/>
    <col min="13319" max="13319" width="30.3828125" style="1" customWidth="1"/>
    <col min="13320" max="13325" width="16.84375" style="1" customWidth="1"/>
    <col min="13326" max="13574" width="9.15234375" style="1"/>
    <col min="13575" max="13575" width="30.3828125" style="1" customWidth="1"/>
    <col min="13576" max="13581" width="16.84375" style="1" customWidth="1"/>
    <col min="13582" max="13830" width="9.15234375" style="1"/>
    <col min="13831" max="13831" width="30.3828125" style="1" customWidth="1"/>
    <col min="13832" max="13837" width="16.84375" style="1" customWidth="1"/>
    <col min="13838" max="14086" width="9.15234375" style="1"/>
    <col min="14087" max="14087" width="30.3828125" style="1" customWidth="1"/>
    <col min="14088" max="14093" width="16.84375" style="1" customWidth="1"/>
    <col min="14094" max="14342" width="9.15234375" style="1"/>
    <col min="14343" max="14343" width="30.3828125" style="1" customWidth="1"/>
    <col min="14344" max="14349" width="16.84375" style="1" customWidth="1"/>
    <col min="14350" max="14598" width="9.15234375" style="1"/>
    <col min="14599" max="14599" width="30.3828125" style="1" customWidth="1"/>
    <col min="14600" max="14605" width="16.84375" style="1" customWidth="1"/>
    <col min="14606" max="14854" width="9.15234375" style="1"/>
    <col min="14855" max="14855" width="30.3828125" style="1" customWidth="1"/>
    <col min="14856" max="14861" width="16.84375" style="1" customWidth="1"/>
    <col min="14862" max="15110" width="9.15234375" style="1"/>
    <col min="15111" max="15111" width="30.3828125" style="1" customWidth="1"/>
    <col min="15112" max="15117" width="16.84375" style="1" customWidth="1"/>
    <col min="15118" max="15366" width="9.15234375" style="1"/>
    <col min="15367" max="15367" width="30.3828125" style="1" customWidth="1"/>
    <col min="15368" max="15373" width="16.84375" style="1" customWidth="1"/>
    <col min="15374" max="15622" width="9.15234375" style="1"/>
    <col min="15623" max="15623" width="30.3828125" style="1" customWidth="1"/>
    <col min="15624" max="15629" width="16.84375" style="1" customWidth="1"/>
    <col min="15630" max="15878" width="9.15234375" style="1"/>
    <col min="15879" max="15879" width="30.3828125" style="1" customWidth="1"/>
    <col min="15880" max="15885" width="16.84375" style="1" customWidth="1"/>
    <col min="15886" max="16134" width="9.15234375" style="1"/>
    <col min="16135" max="16135" width="30.3828125" style="1" customWidth="1"/>
    <col min="16136" max="16141" width="16.84375" style="1" customWidth="1"/>
    <col min="16142" max="16384" width="9.15234375" style="1"/>
  </cols>
  <sheetData>
    <row r="3" spans="1:13" ht="18.75" customHeight="1" x14ac:dyDescent="0.45">
      <c r="L3" s="55" t="s">
        <v>31</v>
      </c>
      <c r="M3" s="55"/>
    </row>
    <row r="4" spans="1:13" ht="17.600000000000001" x14ac:dyDescent="0.4">
      <c r="A4" s="56" t="s">
        <v>30</v>
      </c>
      <c r="B4" s="56"/>
      <c r="C4" s="56"/>
      <c r="D4" s="56"/>
      <c r="E4" s="56"/>
      <c r="F4" s="56"/>
      <c r="G4" s="56"/>
      <c r="H4" s="56"/>
      <c r="I4" s="56"/>
      <c r="J4" s="56"/>
      <c r="K4" s="56"/>
      <c r="L4" s="56"/>
      <c r="M4" s="56"/>
    </row>
    <row r="5" spans="1:13" ht="16.3" x14ac:dyDescent="0.4">
      <c r="A5" s="57" t="s">
        <v>63</v>
      </c>
      <c r="B5" s="57"/>
      <c r="C5" s="57"/>
      <c r="D5" s="57"/>
      <c r="E5" s="57"/>
      <c r="F5" s="57"/>
      <c r="G5" s="57"/>
      <c r="H5" s="57"/>
      <c r="I5" s="57"/>
      <c r="J5" s="57"/>
      <c r="K5" s="57"/>
      <c r="L5" s="57"/>
      <c r="M5" s="57"/>
    </row>
    <row r="6" spans="1:13" ht="17.25" thickBot="1" x14ac:dyDescent="0.3">
      <c r="A6" s="15"/>
      <c r="B6" s="15"/>
      <c r="C6" s="15"/>
      <c r="D6" s="15"/>
      <c r="E6" s="15"/>
      <c r="F6" s="15"/>
      <c r="G6" s="15"/>
      <c r="H6" s="15"/>
      <c r="I6" s="15"/>
      <c r="J6" s="15"/>
      <c r="K6" s="15"/>
      <c r="L6" s="15"/>
      <c r="M6" s="15"/>
    </row>
    <row r="7" spans="1:13" s="11" customFormat="1" ht="16.75" thickBot="1" x14ac:dyDescent="0.45">
      <c r="A7" s="12"/>
      <c r="B7" s="12"/>
      <c r="C7" s="12"/>
      <c r="D7" s="12"/>
      <c r="E7" s="12"/>
      <c r="F7" s="12"/>
      <c r="G7" s="12"/>
      <c r="H7" s="12"/>
      <c r="I7" s="12"/>
      <c r="J7" s="12"/>
      <c r="K7" s="58" t="s">
        <v>29</v>
      </c>
      <c r="L7" s="59"/>
      <c r="M7" s="41">
        <v>5309</v>
      </c>
    </row>
    <row r="8" spans="1:13" s="11" customFormat="1" ht="16.3" x14ac:dyDescent="0.4">
      <c r="A8" s="50" t="s">
        <v>54</v>
      </c>
      <c r="B8" s="12"/>
      <c r="C8" s="12"/>
      <c r="D8" s="12"/>
      <c r="E8" s="12"/>
      <c r="F8" s="12"/>
      <c r="G8" s="12"/>
      <c r="H8" s="12"/>
      <c r="I8" s="12"/>
      <c r="J8" s="12"/>
      <c r="K8" s="15"/>
      <c r="L8" s="16"/>
      <c r="M8" s="14"/>
    </row>
    <row r="9" spans="1:13" s="11" customFormat="1" ht="12.75" x14ac:dyDescent="0.2"/>
    <row r="10" spans="1:13" s="11" customFormat="1" ht="14.6" thickBot="1" x14ac:dyDescent="0.4">
      <c r="M10" s="13" t="s">
        <v>28</v>
      </c>
    </row>
    <row r="11" spans="1:13" ht="15" x14ac:dyDescent="0.35">
      <c r="A11" s="60" t="s">
        <v>27</v>
      </c>
      <c r="B11" s="62" t="s">
        <v>44</v>
      </c>
      <c r="C11" s="64" t="s">
        <v>26</v>
      </c>
      <c r="D11" s="65"/>
      <c r="E11" s="66" t="s">
        <v>58</v>
      </c>
      <c r="F11" s="64" t="s">
        <v>26</v>
      </c>
      <c r="G11" s="65"/>
      <c r="H11" s="66" t="s">
        <v>41</v>
      </c>
      <c r="I11" s="64" t="s">
        <v>26</v>
      </c>
      <c r="J11" s="65"/>
      <c r="K11" s="66" t="s">
        <v>45</v>
      </c>
      <c r="L11" s="64" t="s">
        <v>26</v>
      </c>
      <c r="M11" s="70"/>
    </row>
    <row r="12" spans="1:13" ht="126.75" customHeight="1" thickBot="1" x14ac:dyDescent="0.4">
      <c r="A12" s="61"/>
      <c r="B12" s="63"/>
      <c r="C12" s="17" t="s">
        <v>49</v>
      </c>
      <c r="D12" s="17" t="s">
        <v>57</v>
      </c>
      <c r="E12" s="67"/>
      <c r="F12" s="17" t="s">
        <v>50</v>
      </c>
      <c r="G12" s="17" t="s">
        <v>46</v>
      </c>
      <c r="H12" s="67"/>
      <c r="I12" s="17" t="s">
        <v>51</v>
      </c>
      <c r="J12" s="17" t="s">
        <v>38</v>
      </c>
      <c r="K12" s="67"/>
      <c r="L12" s="17" t="s">
        <v>52</v>
      </c>
      <c r="M12" s="18" t="s">
        <v>47</v>
      </c>
    </row>
    <row r="13" spans="1:13" ht="32.25" customHeight="1" x14ac:dyDescent="0.35">
      <c r="A13" s="71" t="s">
        <v>55</v>
      </c>
      <c r="B13" s="72"/>
      <c r="C13" s="72"/>
      <c r="D13" s="72"/>
      <c r="E13" s="72"/>
      <c r="F13" s="72"/>
      <c r="G13" s="72"/>
      <c r="H13" s="72"/>
      <c r="I13" s="72"/>
      <c r="J13" s="72"/>
      <c r="K13" s="72"/>
      <c r="L13" s="72"/>
      <c r="M13" s="73"/>
    </row>
    <row r="14" spans="1:13" ht="21" customHeight="1" thickBot="1" x14ac:dyDescent="0.4">
      <c r="A14" s="19" t="s">
        <v>6</v>
      </c>
      <c r="B14" s="32">
        <f>+C14</f>
        <v>238828</v>
      </c>
      <c r="C14" s="42">
        <v>238828</v>
      </c>
      <c r="D14" s="33" t="s">
        <v>5</v>
      </c>
      <c r="E14" s="20">
        <f>+F14</f>
        <v>1500000</v>
      </c>
      <c r="F14" s="20">
        <f>+B53</f>
        <v>1500000</v>
      </c>
      <c r="G14" s="21" t="s">
        <v>5</v>
      </c>
      <c r="H14" s="20">
        <f>+I14</f>
        <v>1333300</v>
      </c>
      <c r="I14" s="32">
        <f>+E53</f>
        <v>1333300</v>
      </c>
      <c r="J14" s="21" t="s">
        <v>5</v>
      </c>
      <c r="K14" s="20">
        <f>+L14</f>
        <v>1166600</v>
      </c>
      <c r="L14" s="32">
        <f>+H53</f>
        <v>1166600</v>
      </c>
      <c r="M14" s="22" t="s">
        <v>5</v>
      </c>
    </row>
    <row r="15" spans="1:13" ht="21" customHeight="1" x14ac:dyDescent="0.35">
      <c r="A15" s="23" t="s">
        <v>32</v>
      </c>
      <c r="B15" s="24">
        <f t="shared" ref="B15:B53" si="0">+C15+D15</f>
        <v>1261172</v>
      </c>
      <c r="C15" s="20">
        <f>+C16+C20+C24+C28+C32+C36+C40+C44+C48</f>
        <v>0</v>
      </c>
      <c r="D15" s="24">
        <f>+D16+D20+D24+D28+D32+D36+D40+D44+D48</f>
        <v>1261172</v>
      </c>
      <c r="E15" s="24">
        <f t="shared" ref="E15:E53" si="1">+F15+G15</f>
        <v>-166700</v>
      </c>
      <c r="F15" s="24">
        <f>+F16+F20+F24+F28+F32+F36+F40+F44+F48</f>
        <v>-166700</v>
      </c>
      <c r="G15" s="24">
        <f>+G16+G20+G24+G28+G32+G36+G40+G44+G48</f>
        <v>0</v>
      </c>
      <c r="H15" s="24">
        <f t="shared" ref="H15:H53" si="2">+I15+J15</f>
        <v>-166700</v>
      </c>
      <c r="I15" s="24">
        <f>+I16+I20+I24+I28+I32+I36+I40+I44+I48</f>
        <v>-166700</v>
      </c>
      <c r="J15" s="24">
        <f>+J16+J20+J24+J28+J32+J36+J40+J44+J48</f>
        <v>0</v>
      </c>
      <c r="K15" s="24">
        <f t="shared" ref="K15:K53" si="3">+L15+M15</f>
        <v>-166700</v>
      </c>
      <c r="L15" s="24">
        <f>+L16+L20+L24+L28+L32+L36+L40+L44+L48</f>
        <v>-166700</v>
      </c>
      <c r="M15" s="25">
        <f>+M16+M20+M24+M28+M32+M36+M40+M44+M48</f>
        <v>0</v>
      </c>
    </row>
    <row r="16" spans="1:13" ht="21" customHeight="1" x14ac:dyDescent="0.4">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4">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4">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4">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4">
      <c r="A20" s="34" t="s">
        <v>22</v>
      </c>
      <c r="B20" s="35">
        <f t="shared" si="0"/>
        <v>1261172</v>
      </c>
      <c r="C20" s="35">
        <f>+C21-C22</f>
        <v>0</v>
      </c>
      <c r="D20" s="35">
        <f>+D21-D22</f>
        <v>1261172</v>
      </c>
      <c r="E20" s="35">
        <f t="shared" si="1"/>
        <v>-166700</v>
      </c>
      <c r="F20" s="35">
        <f>+F21-F22</f>
        <v>-166700</v>
      </c>
      <c r="G20" s="35">
        <f>+G21-G22</f>
        <v>0</v>
      </c>
      <c r="H20" s="35">
        <f t="shared" si="2"/>
        <v>-166700</v>
      </c>
      <c r="I20" s="35">
        <f>+I21-I22</f>
        <v>-166700</v>
      </c>
      <c r="J20" s="35">
        <f>+J21-J22</f>
        <v>0</v>
      </c>
      <c r="K20" s="35">
        <f t="shared" si="3"/>
        <v>-166700</v>
      </c>
      <c r="L20" s="35">
        <f>+L21-L22</f>
        <v>-166700</v>
      </c>
      <c r="M20" s="36">
        <f>+M21-M22</f>
        <v>0</v>
      </c>
    </row>
    <row r="21" spans="1:13" ht="21" customHeight="1" x14ac:dyDescent="0.4">
      <c r="A21" s="10" t="s">
        <v>11</v>
      </c>
      <c r="B21" s="35">
        <f t="shared" si="0"/>
        <v>1261172</v>
      </c>
      <c r="C21" s="43"/>
      <c r="D21" s="43">
        <v>1261172</v>
      </c>
      <c r="E21" s="35">
        <f t="shared" si="1"/>
        <v>0</v>
      </c>
      <c r="F21" s="43"/>
      <c r="G21" s="43"/>
      <c r="H21" s="35">
        <f t="shared" si="2"/>
        <v>0</v>
      </c>
      <c r="I21" s="44"/>
      <c r="J21" s="44"/>
      <c r="K21" s="35">
        <f t="shared" si="3"/>
        <v>0</v>
      </c>
      <c r="L21" s="44"/>
      <c r="M21" s="45"/>
    </row>
    <row r="22" spans="1:13" ht="21" customHeight="1" x14ac:dyDescent="0.4">
      <c r="A22" s="10" t="s">
        <v>21</v>
      </c>
      <c r="B22" s="35">
        <f t="shared" si="0"/>
        <v>0</v>
      </c>
      <c r="C22" s="43"/>
      <c r="D22" s="43"/>
      <c r="E22" s="35">
        <f t="shared" si="1"/>
        <v>166700</v>
      </c>
      <c r="F22" s="43">
        <v>166700</v>
      </c>
      <c r="G22" s="43"/>
      <c r="H22" s="35">
        <f t="shared" si="2"/>
        <v>166700</v>
      </c>
      <c r="I22" s="44">
        <v>166700</v>
      </c>
      <c r="J22" s="44"/>
      <c r="K22" s="35">
        <f t="shared" si="3"/>
        <v>166700</v>
      </c>
      <c r="L22" s="44">
        <v>166700</v>
      </c>
      <c r="M22" s="45"/>
    </row>
    <row r="23" spans="1:13" ht="21" customHeight="1" x14ac:dyDescent="0.4">
      <c r="A23" s="10" t="s">
        <v>19</v>
      </c>
      <c r="B23" s="35">
        <f t="shared" si="0"/>
        <v>16100</v>
      </c>
      <c r="C23" s="43">
        <v>3918</v>
      </c>
      <c r="D23" s="43">
        <v>12182</v>
      </c>
      <c r="E23" s="35">
        <f t="shared" si="1"/>
        <v>20955</v>
      </c>
      <c r="F23" s="43">
        <v>20955</v>
      </c>
      <c r="G23" s="43"/>
      <c r="H23" s="35">
        <f t="shared" si="2"/>
        <v>18221</v>
      </c>
      <c r="I23" s="44">
        <v>18221</v>
      </c>
      <c r="J23" s="44"/>
      <c r="K23" s="35">
        <f t="shared" si="3"/>
        <v>15632</v>
      </c>
      <c r="L23" s="44">
        <v>15632</v>
      </c>
      <c r="M23" s="45"/>
    </row>
    <row r="24" spans="1:13" ht="21" customHeight="1" x14ac:dyDescent="0.4">
      <c r="A24" s="34" t="s">
        <v>20</v>
      </c>
      <c r="B24" s="35">
        <f t="shared" si="0"/>
        <v>0</v>
      </c>
      <c r="C24" s="35">
        <f>+C25-C26</f>
        <v>0</v>
      </c>
      <c r="D24" s="35">
        <f>+D25-D26</f>
        <v>0</v>
      </c>
      <c r="E24" s="35">
        <f t="shared" si="1"/>
        <v>0</v>
      </c>
      <c r="F24" s="35">
        <f>+F25-F26</f>
        <v>0</v>
      </c>
      <c r="G24" s="35">
        <f>+G25-G26</f>
        <v>0</v>
      </c>
      <c r="H24" s="35">
        <f t="shared" si="2"/>
        <v>0</v>
      </c>
      <c r="I24" s="35">
        <f>+I25-I26</f>
        <v>0</v>
      </c>
      <c r="J24" s="35">
        <f>+J25-J26</f>
        <v>0</v>
      </c>
      <c r="K24" s="35">
        <f t="shared" si="3"/>
        <v>0</v>
      </c>
      <c r="L24" s="35">
        <f>+L25-L26</f>
        <v>0</v>
      </c>
      <c r="M24" s="36">
        <f>+M25-M26</f>
        <v>0</v>
      </c>
    </row>
    <row r="25" spans="1:13" ht="21" customHeight="1" x14ac:dyDescent="0.4">
      <c r="A25" s="10" t="s">
        <v>11</v>
      </c>
      <c r="B25" s="35">
        <f t="shared" si="0"/>
        <v>0</v>
      </c>
      <c r="C25" s="43"/>
      <c r="D25" s="43"/>
      <c r="E25" s="35">
        <f t="shared" si="1"/>
        <v>0</v>
      </c>
      <c r="F25" s="43"/>
      <c r="G25" s="43"/>
      <c r="H25" s="35">
        <f t="shared" si="2"/>
        <v>0</v>
      </c>
      <c r="I25" s="44"/>
      <c r="J25" s="44"/>
      <c r="K25" s="35">
        <f t="shared" si="3"/>
        <v>0</v>
      </c>
      <c r="L25" s="44"/>
      <c r="M25" s="45"/>
    </row>
    <row r="26" spans="1:13" ht="21" customHeight="1" x14ac:dyDescent="0.4">
      <c r="A26" s="10" t="s">
        <v>10</v>
      </c>
      <c r="B26" s="35">
        <f t="shared" si="0"/>
        <v>0</v>
      </c>
      <c r="C26" s="43"/>
      <c r="D26" s="43"/>
      <c r="E26" s="35">
        <f t="shared" si="1"/>
        <v>0</v>
      </c>
      <c r="F26" s="43"/>
      <c r="G26" s="43"/>
      <c r="H26" s="35">
        <f t="shared" si="2"/>
        <v>0</v>
      </c>
      <c r="I26" s="44"/>
      <c r="J26" s="44"/>
      <c r="K26" s="35">
        <f t="shared" si="3"/>
        <v>0</v>
      </c>
      <c r="L26" s="44"/>
      <c r="M26" s="45"/>
    </row>
    <row r="27" spans="1:13" ht="21" customHeight="1" x14ac:dyDescent="0.4">
      <c r="A27" s="10" t="s">
        <v>19</v>
      </c>
      <c r="B27" s="35">
        <f t="shared" si="0"/>
        <v>0</v>
      </c>
      <c r="C27" s="43"/>
      <c r="D27" s="43"/>
      <c r="E27" s="35">
        <f t="shared" si="1"/>
        <v>0</v>
      </c>
      <c r="F27" s="43"/>
      <c r="G27" s="43"/>
      <c r="H27" s="35">
        <f t="shared" si="2"/>
        <v>0</v>
      </c>
      <c r="I27" s="44"/>
      <c r="J27" s="44"/>
      <c r="K27" s="35">
        <f t="shared" si="3"/>
        <v>0</v>
      </c>
      <c r="L27" s="44"/>
      <c r="M27" s="45"/>
    </row>
    <row r="28" spans="1:13" ht="61.75" x14ac:dyDescent="0.4">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4">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4">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4">
      <c r="A31" s="10" t="s">
        <v>19</v>
      </c>
      <c r="B31" s="35">
        <f t="shared" si="0"/>
        <v>0</v>
      </c>
      <c r="C31" s="43"/>
      <c r="D31" s="43"/>
      <c r="E31" s="35">
        <f t="shared" si="1"/>
        <v>0</v>
      </c>
      <c r="F31" s="43"/>
      <c r="G31" s="43"/>
      <c r="H31" s="35">
        <f t="shared" si="2"/>
        <v>0</v>
      </c>
      <c r="I31" s="44"/>
      <c r="J31" s="44"/>
      <c r="K31" s="35">
        <f t="shared" si="3"/>
        <v>0</v>
      </c>
      <c r="L31" s="44"/>
      <c r="M31" s="45"/>
    </row>
    <row r="32" spans="1:13" ht="30.9" x14ac:dyDescent="0.4">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4">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4">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4">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4">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4">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4">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4">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4">
      <c r="A40" s="34" t="s">
        <v>14</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4">
      <c r="A41" s="10" t="s">
        <v>11</v>
      </c>
      <c r="B41" s="35">
        <f t="shared" si="0"/>
        <v>0</v>
      </c>
      <c r="C41" s="43"/>
      <c r="D41" s="43"/>
      <c r="E41" s="35">
        <f t="shared" si="1"/>
        <v>0</v>
      </c>
      <c r="F41" s="43"/>
      <c r="G41" s="43"/>
      <c r="H41" s="35">
        <f t="shared" si="2"/>
        <v>0</v>
      </c>
      <c r="I41" s="43"/>
      <c r="J41" s="43"/>
      <c r="K41" s="35">
        <f t="shared" si="3"/>
        <v>0</v>
      </c>
      <c r="L41" s="43"/>
      <c r="M41" s="45"/>
    </row>
    <row r="42" spans="1:13" ht="21" customHeight="1" x14ac:dyDescent="0.4">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4">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4">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4">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4">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4">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4">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4">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4">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4">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4">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4">
      <c r="A53" s="37" t="s">
        <v>7</v>
      </c>
      <c r="B53" s="38">
        <f t="shared" si="0"/>
        <v>1500000</v>
      </c>
      <c r="C53" s="38">
        <f>+C14+C15+C52</f>
        <v>238828</v>
      </c>
      <c r="D53" s="38">
        <f>+D15+D52</f>
        <v>1261172</v>
      </c>
      <c r="E53" s="38">
        <f t="shared" si="1"/>
        <v>1333300</v>
      </c>
      <c r="F53" s="38">
        <f>+F14+F15+F52</f>
        <v>1333300</v>
      </c>
      <c r="G53" s="38">
        <f>+G15+G52</f>
        <v>0</v>
      </c>
      <c r="H53" s="38">
        <f t="shared" si="2"/>
        <v>1166600</v>
      </c>
      <c r="I53" s="38">
        <f>+I14+I15+I52</f>
        <v>1166600</v>
      </c>
      <c r="J53" s="38">
        <f>+J15+J52</f>
        <v>0</v>
      </c>
      <c r="K53" s="38">
        <f t="shared" si="3"/>
        <v>999900</v>
      </c>
      <c r="L53" s="38">
        <f>+L14+L15+L52</f>
        <v>999900</v>
      </c>
      <c r="M53" s="39">
        <f>+M15+M52</f>
        <v>0</v>
      </c>
      <c r="O53" s="9"/>
    </row>
    <row r="54" spans="1:15" s="7" customFormat="1" ht="21" customHeight="1" x14ac:dyDescent="0.35">
      <c r="A54" s="71" t="s">
        <v>56</v>
      </c>
      <c r="B54" s="72"/>
      <c r="C54" s="72"/>
      <c r="D54" s="72"/>
      <c r="E54" s="72"/>
      <c r="F54" s="72"/>
      <c r="G54" s="72"/>
      <c r="H54" s="72"/>
      <c r="I54" s="72"/>
      <c r="J54" s="72"/>
      <c r="K54" s="72"/>
      <c r="L54" s="72"/>
      <c r="M54" s="73"/>
    </row>
    <row r="55" spans="1:15" s="7" customFormat="1" ht="21" customHeight="1" thickBot="1" x14ac:dyDescent="0.45">
      <c r="A55" s="19" t="s">
        <v>6</v>
      </c>
      <c r="B55" s="32">
        <f>+C55</f>
        <v>0</v>
      </c>
      <c r="C55" s="53"/>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4">
      <c r="A56" s="23" t="s">
        <v>32</v>
      </c>
      <c r="B56" s="51">
        <f t="shared" ref="B56:B61" si="4">+C56+D56</f>
        <v>0</v>
      </c>
      <c r="C56" s="28">
        <f>+C57-C58</f>
        <v>0</v>
      </c>
      <c r="D56" s="52">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4">
      <c r="A57" s="10" t="s">
        <v>11</v>
      </c>
      <c r="B57" s="35">
        <f t="shared" si="4"/>
        <v>0</v>
      </c>
      <c r="C57" s="54"/>
      <c r="D57" s="43"/>
      <c r="E57" s="35">
        <f t="shared" si="5"/>
        <v>0</v>
      </c>
      <c r="F57" s="43"/>
      <c r="G57" s="43"/>
      <c r="H57" s="35">
        <f t="shared" si="6"/>
        <v>0</v>
      </c>
      <c r="I57" s="43"/>
      <c r="J57" s="43"/>
      <c r="K57" s="35">
        <f t="shared" si="7"/>
        <v>0</v>
      </c>
      <c r="L57" s="43"/>
      <c r="M57" s="45"/>
    </row>
    <row r="58" spans="1:15" s="7" customFormat="1" ht="21" customHeight="1" x14ac:dyDescent="0.4">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4">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4">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4">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35">
      <c r="A62" s="74" t="s">
        <v>34</v>
      </c>
      <c r="B62" s="75"/>
      <c r="C62" s="75"/>
      <c r="D62" s="75"/>
      <c r="E62" s="75"/>
      <c r="F62" s="75"/>
      <c r="G62" s="75"/>
      <c r="H62" s="75"/>
      <c r="I62" s="75"/>
      <c r="J62" s="75"/>
      <c r="K62" s="75"/>
      <c r="L62" s="75"/>
      <c r="M62" s="76"/>
    </row>
    <row r="63" spans="1:15" ht="21" customHeight="1" x14ac:dyDescent="0.35">
      <c r="A63" s="19" t="s">
        <v>6</v>
      </c>
      <c r="B63" s="20">
        <f>+C63</f>
        <v>238828</v>
      </c>
      <c r="C63" s="20">
        <f>+C55+C14</f>
        <v>238828</v>
      </c>
      <c r="D63" s="21" t="s">
        <v>5</v>
      </c>
      <c r="E63" s="20">
        <f>+F63</f>
        <v>1500000</v>
      </c>
      <c r="F63" s="20">
        <f>+F55+F14</f>
        <v>1500000</v>
      </c>
      <c r="G63" s="21" t="s">
        <v>5</v>
      </c>
      <c r="H63" s="20">
        <f>+I63</f>
        <v>1333300</v>
      </c>
      <c r="I63" s="20">
        <f>+I55+I14</f>
        <v>1333300</v>
      </c>
      <c r="J63" s="21" t="s">
        <v>5</v>
      </c>
      <c r="K63" s="20">
        <f>+L63</f>
        <v>1166600</v>
      </c>
      <c r="L63" s="20">
        <f>+L55+L14</f>
        <v>1166600</v>
      </c>
      <c r="M63" s="22" t="s">
        <v>5</v>
      </c>
    </row>
    <row r="64" spans="1:15" s="7" customFormat="1" ht="21" customHeight="1" x14ac:dyDescent="0.35">
      <c r="A64" s="23" t="s">
        <v>32</v>
      </c>
      <c r="B64" s="24">
        <f t="shared" ref="B64:B69" si="8">+C64+D64</f>
        <v>1261172</v>
      </c>
      <c r="C64" s="24">
        <f>+C56+C15</f>
        <v>0</v>
      </c>
      <c r="D64" s="24">
        <f>+D56+D15</f>
        <v>1261172</v>
      </c>
      <c r="E64" s="24">
        <f t="shared" ref="E64:E69" si="9">+F64+G64</f>
        <v>-166700</v>
      </c>
      <c r="F64" s="24">
        <f>+F56+F15</f>
        <v>-166700</v>
      </c>
      <c r="G64" s="24">
        <f>+G56+G15</f>
        <v>0</v>
      </c>
      <c r="H64" s="24">
        <f t="shared" ref="H64:H69" si="10">+I64+J64</f>
        <v>-166700</v>
      </c>
      <c r="I64" s="24">
        <f>+I56+I15</f>
        <v>-166700</v>
      </c>
      <c r="J64" s="24">
        <f>+J56+J15</f>
        <v>0</v>
      </c>
      <c r="K64" s="24">
        <f t="shared" ref="K64:K69" si="11">+L64+M64</f>
        <v>-166700</v>
      </c>
      <c r="L64" s="24">
        <f>+L56+L15</f>
        <v>-166700</v>
      </c>
      <c r="M64" s="25">
        <f>+M56+M15</f>
        <v>0</v>
      </c>
    </row>
    <row r="65" spans="1:15" s="7" customFormat="1" ht="21" customHeight="1" x14ac:dyDescent="0.35">
      <c r="A65" s="23" t="s">
        <v>4</v>
      </c>
      <c r="B65" s="24">
        <f t="shared" si="8"/>
        <v>1261172</v>
      </c>
      <c r="C65" s="24">
        <f t="shared" ref="C65:D67" si="12">+C17+C21+C25+C29+C33+C37+C41+C45+C49+C57</f>
        <v>0</v>
      </c>
      <c r="D65" s="24">
        <f t="shared" si="12"/>
        <v>1261172</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35">
      <c r="A66" s="23" t="s">
        <v>3</v>
      </c>
      <c r="B66" s="24">
        <f t="shared" si="8"/>
        <v>0</v>
      </c>
      <c r="C66" s="24">
        <f t="shared" si="12"/>
        <v>0</v>
      </c>
      <c r="D66" s="24">
        <f t="shared" si="12"/>
        <v>0</v>
      </c>
      <c r="E66" s="24">
        <f t="shared" si="9"/>
        <v>166700</v>
      </c>
      <c r="F66" s="24">
        <f t="shared" si="13"/>
        <v>166700</v>
      </c>
      <c r="G66" s="24">
        <f t="shared" si="13"/>
        <v>0</v>
      </c>
      <c r="H66" s="24">
        <f t="shared" si="10"/>
        <v>166700</v>
      </c>
      <c r="I66" s="24">
        <f t="shared" si="14"/>
        <v>166700</v>
      </c>
      <c r="J66" s="24">
        <f t="shared" si="14"/>
        <v>0</v>
      </c>
      <c r="K66" s="24">
        <f t="shared" si="11"/>
        <v>166700</v>
      </c>
      <c r="L66" s="24">
        <f t="shared" si="15"/>
        <v>166700</v>
      </c>
      <c r="M66" s="25">
        <f t="shared" si="15"/>
        <v>0</v>
      </c>
    </row>
    <row r="67" spans="1:15" s="7" customFormat="1" ht="21" customHeight="1" x14ac:dyDescent="0.35">
      <c r="A67" s="23" t="s">
        <v>2</v>
      </c>
      <c r="B67" s="24">
        <f t="shared" si="8"/>
        <v>16100</v>
      </c>
      <c r="C67" s="24">
        <f t="shared" si="12"/>
        <v>3918</v>
      </c>
      <c r="D67" s="24">
        <f t="shared" si="12"/>
        <v>12182</v>
      </c>
      <c r="E67" s="24">
        <f t="shared" si="9"/>
        <v>20955</v>
      </c>
      <c r="F67" s="24">
        <f t="shared" si="13"/>
        <v>20955</v>
      </c>
      <c r="G67" s="24">
        <f t="shared" si="13"/>
        <v>0</v>
      </c>
      <c r="H67" s="24">
        <f t="shared" si="10"/>
        <v>18221</v>
      </c>
      <c r="I67" s="24">
        <f t="shared" si="14"/>
        <v>18221</v>
      </c>
      <c r="J67" s="24">
        <f t="shared" si="14"/>
        <v>0</v>
      </c>
      <c r="K67" s="24">
        <f t="shared" si="11"/>
        <v>15632</v>
      </c>
      <c r="L67" s="24">
        <f t="shared" si="15"/>
        <v>15632</v>
      </c>
      <c r="M67" s="25">
        <f t="shared" si="15"/>
        <v>0</v>
      </c>
    </row>
    <row r="68" spans="1:15" s="7" customFormat="1" ht="21" customHeight="1" thickBot="1" x14ac:dyDescent="0.4">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4">
      <c r="A69" s="27" t="s">
        <v>0</v>
      </c>
      <c r="B69" s="28">
        <f t="shared" si="8"/>
        <v>1500000</v>
      </c>
      <c r="C69" s="29">
        <f>+C63+C64+C68</f>
        <v>238828</v>
      </c>
      <c r="D69" s="30">
        <f>+D64+D68</f>
        <v>1261172</v>
      </c>
      <c r="E69" s="28">
        <f t="shared" si="9"/>
        <v>1333300</v>
      </c>
      <c r="F69" s="29">
        <f>+F63+F64+F68</f>
        <v>1333300</v>
      </c>
      <c r="G69" s="30">
        <f>+G64+G68</f>
        <v>0</v>
      </c>
      <c r="H69" s="28">
        <f t="shared" si="10"/>
        <v>1166600</v>
      </c>
      <c r="I69" s="29">
        <f>+I63+I64+I68</f>
        <v>1166600</v>
      </c>
      <c r="J69" s="30">
        <f>+J64+J68</f>
        <v>0</v>
      </c>
      <c r="K69" s="28">
        <f t="shared" si="11"/>
        <v>999900</v>
      </c>
      <c r="L69" s="29">
        <f>+L63+L64+L68</f>
        <v>999900</v>
      </c>
      <c r="M69" s="31">
        <f>+M64+M68</f>
        <v>0</v>
      </c>
    </row>
    <row r="70" spans="1:15" ht="21" customHeight="1" x14ac:dyDescent="0.35">
      <c r="A70" s="74" t="s">
        <v>53</v>
      </c>
      <c r="B70" s="75"/>
      <c r="C70" s="75"/>
      <c r="D70" s="75"/>
      <c r="E70" s="75"/>
      <c r="F70" s="75"/>
      <c r="G70" s="75"/>
      <c r="H70" s="75"/>
      <c r="I70" s="75"/>
      <c r="J70" s="75"/>
      <c r="K70" s="75"/>
      <c r="L70" s="75"/>
      <c r="M70" s="76"/>
      <c r="O70" s="9"/>
    </row>
    <row r="71" spans="1:15" ht="21" customHeight="1" x14ac:dyDescent="0.35">
      <c r="A71" s="19" t="s">
        <v>6</v>
      </c>
      <c r="B71" s="20">
        <f>+C71</f>
        <v>238828</v>
      </c>
      <c r="C71" s="20">
        <f>+C14</f>
        <v>238828</v>
      </c>
      <c r="D71" s="21" t="s">
        <v>5</v>
      </c>
      <c r="E71" s="20">
        <f>+F71</f>
        <v>1500000</v>
      </c>
      <c r="F71" s="20">
        <f>+F14</f>
        <v>1500000</v>
      </c>
      <c r="G71" s="21" t="s">
        <v>5</v>
      </c>
      <c r="H71" s="20">
        <f>+I71</f>
        <v>1333300</v>
      </c>
      <c r="I71" s="20">
        <f>+I14</f>
        <v>1333300</v>
      </c>
      <c r="J71" s="21" t="s">
        <v>5</v>
      </c>
      <c r="K71" s="20">
        <f>+L71</f>
        <v>1166600</v>
      </c>
      <c r="L71" s="20">
        <f>+L14</f>
        <v>1166600</v>
      </c>
      <c r="M71" s="22" t="s">
        <v>5</v>
      </c>
      <c r="O71" s="9"/>
    </row>
    <row r="72" spans="1:15" ht="21" customHeight="1" x14ac:dyDescent="0.35">
      <c r="A72" s="23" t="s">
        <v>32</v>
      </c>
      <c r="B72" s="24">
        <f t="shared" ref="B72:B77" si="16">+C72+D72</f>
        <v>1261172</v>
      </c>
      <c r="C72" s="24">
        <f>+C15</f>
        <v>0</v>
      </c>
      <c r="D72" s="24">
        <f>+D15</f>
        <v>1261172</v>
      </c>
      <c r="E72" s="24">
        <f t="shared" ref="E72:E77" si="17">+F72+G72</f>
        <v>-166700</v>
      </c>
      <c r="F72" s="24">
        <f>+F15</f>
        <v>-166700</v>
      </c>
      <c r="G72" s="24">
        <f>+G15</f>
        <v>0</v>
      </c>
      <c r="H72" s="24">
        <f t="shared" ref="H72:H77" si="18">+I72+J72</f>
        <v>-166700</v>
      </c>
      <c r="I72" s="24">
        <f>+I15</f>
        <v>-166700</v>
      </c>
      <c r="J72" s="24">
        <f>+J15</f>
        <v>0</v>
      </c>
      <c r="K72" s="24">
        <f t="shared" ref="K72:K77" si="19">+L72+M72</f>
        <v>-166700</v>
      </c>
      <c r="L72" s="24">
        <f>+L15</f>
        <v>-166700</v>
      </c>
      <c r="M72" s="25">
        <f>+M15</f>
        <v>0</v>
      </c>
      <c r="O72" s="9"/>
    </row>
    <row r="73" spans="1:15" ht="21" customHeight="1" x14ac:dyDescent="0.35">
      <c r="A73" s="23" t="s">
        <v>4</v>
      </c>
      <c r="B73" s="24">
        <f t="shared" si="16"/>
        <v>1261172</v>
      </c>
      <c r="C73" s="24">
        <f t="shared" ref="C73:D75" si="20">+C17+C21+C25+C29+C33+C37+C41+C45+C49</f>
        <v>0</v>
      </c>
      <c r="D73" s="24">
        <f t="shared" si="20"/>
        <v>1261172</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35">
      <c r="A74" s="23" t="s">
        <v>3</v>
      </c>
      <c r="B74" s="24">
        <f t="shared" si="16"/>
        <v>0</v>
      </c>
      <c r="C74" s="24">
        <f t="shared" si="20"/>
        <v>0</v>
      </c>
      <c r="D74" s="24">
        <f t="shared" si="20"/>
        <v>0</v>
      </c>
      <c r="E74" s="24">
        <f t="shared" si="17"/>
        <v>166700</v>
      </c>
      <c r="F74" s="24">
        <f t="shared" si="21"/>
        <v>166700</v>
      </c>
      <c r="G74" s="24">
        <f t="shared" si="21"/>
        <v>0</v>
      </c>
      <c r="H74" s="24">
        <f t="shared" si="18"/>
        <v>166700</v>
      </c>
      <c r="I74" s="24">
        <f t="shared" si="22"/>
        <v>166700</v>
      </c>
      <c r="J74" s="24">
        <f t="shared" si="22"/>
        <v>0</v>
      </c>
      <c r="K74" s="24">
        <f t="shared" si="19"/>
        <v>166700</v>
      </c>
      <c r="L74" s="24">
        <f t="shared" si="23"/>
        <v>166700</v>
      </c>
      <c r="M74" s="24">
        <f t="shared" si="23"/>
        <v>0</v>
      </c>
      <c r="O74" s="9"/>
    </row>
    <row r="75" spans="1:15" ht="21" customHeight="1" x14ac:dyDescent="0.35">
      <c r="A75" s="23" t="s">
        <v>2</v>
      </c>
      <c r="B75" s="24">
        <f t="shared" si="16"/>
        <v>16100</v>
      </c>
      <c r="C75" s="24">
        <f t="shared" si="20"/>
        <v>3918</v>
      </c>
      <c r="D75" s="24">
        <f t="shared" si="20"/>
        <v>12182</v>
      </c>
      <c r="E75" s="24">
        <f t="shared" si="17"/>
        <v>20955</v>
      </c>
      <c r="F75" s="24">
        <f t="shared" si="21"/>
        <v>20955</v>
      </c>
      <c r="G75" s="24">
        <f t="shared" si="21"/>
        <v>0</v>
      </c>
      <c r="H75" s="24">
        <f t="shared" si="18"/>
        <v>18221</v>
      </c>
      <c r="I75" s="24">
        <f t="shared" si="22"/>
        <v>18221</v>
      </c>
      <c r="J75" s="24">
        <f t="shared" si="22"/>
        <v>0</v>
      </c>
      <c r="K75" s="24">
        <f t="shared" si="19"/>
        <v>15632</v>
      </c>
      <c r="L75" s="24">
        <f t="shared" si="23"/>
        <v>15632</v>
      </c>
      <c r="M75" s="24">
        <f t="shared" si="23"/>
        <v>0</v>
      </c>
      <c r="O75" s="9"/>
    </row>
    <row r="76" spans="1:15" ht="21" customHeight="1" thickBot="1" x14ac:dyDescent="0.4">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4">
      <c r="A77" s="27" t="s">
        <v>0</v>
      </c>
      <c r="B77" s="28">
        <f t="shared" si="16"/>
        <v>1500000</v>
      </c>
      <c r="C77" s="29">
        <f>+C71+C72+C76</f>
        <v>238828</v>
      </c>
      <c r="D77" s="30">
        <f>+D72+D76</f>
        <v>1261172</v>
      </c>
      <c r="E77" s="28">
        <f t="shared" si="17"/>
        <v>1333300</v>
      </c>
      <c r="F77" s="29">
        <f>+F71+F72+F76</f>
        <v>1333300</v>
      </c>
      <c r="G77" s="30">
        <f>+G72+G76</f>
        <v>0</v>
      </c>
      <c r="H77" s="28">
        <f t="shared" si="18"/>
        <v>1166600</v>
      </c>
      <c r="I77" s="29">
        <f>+I71+I72+I76</f>
        <v>1166600</v>
      </c>
      <c r="J77" s="30">
        <f>+J72+J76</f>
        <v>0</v>
      </c>
      <c r="K77" s="28">
        <f t="shared" si="19"/>
        <v>999900</v>
      </c>
      <c r="L77" s="29">
        <f>+L71+L72+L76</f>
        <v>999900</v>
      </c>
      <c r="M77" s="31">
        <f>+M72+M76</f>
        <v>0</v>
      </c>
      <c r="O77" s="9"/>
    </row>
    <row r="78" spans="1:15" x14ac:dyDescent="0.35">
      <c r="A78" s="7"/>
      <c r="B78" s="7"/>
      <c r="C78" s="7"/>
      <c r="D78" s="7"/>
      <c r="E78" s="7"/>
      <c r="F78" s="7"/>
      <c r="G78" s="7"/>
      <c r="H78" s="7"/>
      <c r="I78" s="7"/>
      <c r="J78" s="7"/>
      <c r="K78" s="7"/>
      <c r="L78" s="7"/>
      <c r="M78" s="7"/>
    </row>
    <row r="79" spans="1:15" ht="15" x14ac:dyDescent="0.35">
      <c r="A79" s="8" t="s">
        <v>48</v>
      </c>
      <c r="B79" s="7"/>
      <c r="C79" s="7"/>
      <c r="D79" s="7"/>
      <c r="E79" s="7"/>
      <c r="F79" s="7"/>
      <c r="G79" s="7"/>
      <c r="H79" s="7"/>
      <c r="I79" s="7"/>
      <c r="J79" s="7"/>
      <c r="K79" s="7"/>
    </row>
    <row r="80" spans="1:15" ht="48" customHeight="1" x14ac:dyDescent="0.4">
      <c r="A80" s="68" t="s">
        <v>61</v>
      </c>
      <c r="B80" s="68"/>
      <c r="C80" s="68"/>
      <c r="D80" s="68"/>
      <c r="E80" s="68"/>
      <c r="F80" s="68"/>
      <c r="G80" s="68"/>
      <c r="H80" s="68"/>
      <c r="I80" s="68"/>
      <c r="J80" s="68"/>
      <c r="K80" s="68"/>
      <c r="L80" s="68"/>
      <c r="M80" s="68"/>
    </row>
    <row r="81" spans="1:14" ht="48.75" customHeight="1" x14ac:dyDescent="0.4">
      <c r="A81" s="68" t="s">
        <v>59</v>
      </c>
      <c r="B81" s="68"/>
      <c r="C81" s="68"/>
      <c r="D81" s="68"/>
      <c r="E81" s="68"/>
      <c r="F81" s="68"/>
      <c r="G81" s="68"/>
      <c r="H81" s="68"/>
      <c r="I81" s="68"/>
      <c r="J81" s="68"/>
      <c r="K81" s="68"/>
      <c r="L81" s="68"/>
      <c r="M81" s="68"/>
    </row>
    <row r="82" spans="1:14" ht="33.75" customHeight="1" x14ac:dyDescent="0.4">
      <c r="A82" s="68" t="s">
        <v>42</v>
      </c>
      <c r="B82" s="68"/>
      <c r="C82" s="68"/>
      <c r="D82" s="68"/>
      <c r="E82" s="68"/>
      <c r="F82" s="68"/>
      <c r="G82" s="68"/>
      <c r="H82" s="68"/>
      <c r="I82" s="68"/>
      <c r="J82" s="68"/>
      <c r="K82" s="68"/>
      <c r="L82" s="68"/>
      <c r="M82" s="68"/>
    </row>
    <row r="83" spans="1:14" ht="46.5" customHeight="1" x14ac:dyDescent="0.4">
      <c r="A83" s="68" t="s">
        <v>60</v>
      </c>
      <c r="B83" s="68"/>
      <c r="C83" s="68"/>
      <c r="D83" s="68"/>
      <c r="E83" s="68"/>
      <c r="F83" s="68"/>
      <c r="G83" s="68"/>
      <c r="H83" s="68"/>
      <c r="I83" s="68"/>
      <c r="J83" s="68"/>
      <c r="K83" s="68"/>
      <c r="L83" s="68"/>
      <c r="M83" s="68"/>
      <c r="N83" s="5"/>
    </row>
    <row r="84" spans="1:14" ht="14.6" x14ac:dyDescent="0.4">
      <c r="A84" s="68" t="s">
        <v>62</v>
      </c>
      <c r="B84" s="69"/>
      <c r="C84" s="69"/>
      <c r="D84" s="69"/>
      <c r="E84" s="69"/>
      <c r="F84" s="69"/>
      <c r="G84" s="69"/>
      <c r="H84" s="69"/>
      <c r="I84" s="69"/>
      <c r="J84" s="69"/>
      <c r="K84" s="69"/>
      <c r="L84" s="69"/>
      <c r="M84" s="69"/>
    </row>
    <row r="85" spans="1:14" ht="15.45" x14ac:dyDescent="0.4">
      <c r="A85" s="3" t="s">
        <v>40</v>
      </c>
      <c r="B85" s="6"/>
      <c r="C85" s="6"/>
      <c r="D85" s="6"/>
      <c r="E85" s="6"/>
      <c r="F85" s="6"/>
      <c r="G85" s="6"/>
      <c r="H85" s="6"/>
      <c r="I85" s="6"/>
      <c r="J85" s="6"/>
      <c r="K85" s="6"/>
      <c r="L85" s="6"/>
      <c r="M85" s="6"/>
    </row>
    <row r="86" spans="1:14" ht="15.45" x14ac:dyDescent="0.4">
      <c r="A86" s="3" t="s">
        <v>33</v>
      </c>
      <c r="B86" s="4"/>
      <c r="C86" s="4"/>
      <c r="D86" s="4"/>
      <c r="E86" s="4"/>
      <c r="F86" s="4"/>
      <c r="G86" s="4"/>
      <c r="H86" s="2"/>
      <c r="I86" s="2"/>
      <c r="J86" s="2"/>
      <c r="K86" s="2"/>
      <c r="L86" s="2"/>
      <c r="M86" s="2"/>
    </row>
    <row r="87" spans="1:14" x14ac:dyDescent="0.35">
      <c r="A87" s="2"/>
      <c r="B87" s="2"/>
      <c r="C87" s="2"/>
      <c r="D87" s="2"/>
      <c r="E87" s="2"/>
      <c r="F87" s="2"/>
      <c r="G87" s="2"/>
      <c r="H87" s="2"/>
      <c r="I87" s="2"/>
      <c r="J87" s="2"/>
      <c r="K87" s="2"/>
      <c r="L87" s="2"/>
      <c r="M87" s="2"/>
    </row>
    <row r="88" spans="1:14" ht="15" x14ac:dyDescent="0.35">
      <c r="A88" s="47" t="s">
        <v>65</v>
      </c>
      <c r="B88" s="48"/>
      <c r="C88" s="48"/>
      <c r="D88" s="48"/>
    </row>
    <row r="89" spans="1:14" x14ac:dyDescent="0.35">
      <c r="A89" s="1" t="s">
        <v>43</v>
      </c>
    </row>
    <row r="90" spans="1:14" x14ac:dyDescent="0.35">
      <c r="A90" s="49" t="s">
        <v>64</v>
      </c>
      <c r="B90" s="48"/>
      <c r="C90" s="48"/>
      <c r="D90" s="48"/>
    </row>
    <row r="91" spans="1:14" x14ac:dyDescent="0.35">
      <c r="A91" s="49" t="s">
        <v>66</v>
      </c>
      <c r="B91" s="48"/>
      <c r="C91" s="48"/>
      <c r="D91" s="48"/>
    </row>
  </sheetData>
  <sheetProtection password="ED37" sheet="1" objects="1" scenarios="1"/>
  <mergeCells count="22">
    <mergeCell ref="A84:M84"/>
    <mergeCell ref="I11:J11"/>
    <mergeCell ref="K11:K12"/>
    <mergeCell ref="L11:M11"/>
    <mergeCell ref="A13:M13"/>
    <mergeCell ref="A70:M70"/>
    <mergeCell ref="A54:M54"/>
    <mergeCell ref="A62:M62"/>
    <mergeCell ref="A80:M80"/>
    <mergeCell ref="A81:M81"/>
    <mergeCell ref="A82:M82"/>
    <mergeCell ref="A83:M83"/>
    <mergeCell ref="L3:M3"/>
    <mergeCell ref="A4:M4"/>
    <mergeCell ref="A5:M5"/>
    <mergeCell ref="K7:L7"/>
    <mergeCell ref="A11:A12"/>
    <mergeCell ref="B11:B12"/>
    <mergeCell ref="C11:D11"/>
    <mergeCell ref="E11:E12"/>
    <mergeCell ref="F11:G11"/>
    <mergeCell ref="H11:H12"/>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user</cp:lastModifiedBy>
  <cp:lastPrinted>2019-09-11T14:34:51Z</cp:lastPrinted>
  <dcterms:created xsi:type="dcterms:W3CDTF">2017-06-29T13:25:31Z</dcterms:created>
  <dcterms:modified xsi:type="dcterms:W3CDTF">2019-09-11T14:37:14Z</dcterms:modified>
</cp:coreProperties>
</file>